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 Drive Data\RAC\Correspondence\RAC INFO\APERC Petitions\FPPCA petition\FPPCA monthly\FY2023-24 website\FPPCA Apr-23\"/>
    </mc:Choice>
  </mc:AlternateContent>
  <bookViews>
    <workbookView xWindow="240" yWindow="-15" windowWidth="2040" windowHeight="1125"/>
  </bookViews>
  <sheets>
    <sheet name="Cat Sales April" sheetId="2" r:id="rId1"/>
  </sheets>
  <definedNames>
    <definedName name="_xlnm.Print_Area" localSheetId="0">'Cat Sales April'!$B$1:$D$33</definedName>
  </definedNames>
  <calcPr calcId="152511"/>
</workbook>
</file>

<file path=xl/calcChain.xml><?xml version="1.0" encoding="utf-8"?>
<calcChain xmlns="http://schemas.openxmlformats.org/spreadsheetml/2006/main">
  <c r="D31" i="2" l="1"/>
  <c r="C31" i="2"/>
  <c r="D24" i="2"/>
  <c r="D23" i="2" s="1"/>
  <c r="C24" i="2"/>
  <c r="C23" i="2"/>
  <c r="C11" i="2"/>
  <c r="D18" i="2" l="1"/>
  <c r="C18" i="2"/>
  <c r="D11" i="2"/>
  <c r="D19" i="2" l="1"/>
  <c r="C19" i="2"/>
</calcChain>
</file>

<file path=xl/sharedStrings.xml><?xml version="1.0" encoding="utf-8"?>
<sst xmlns="http://schemas.openxmlformats.org/spreadsheetml/2006/main" count="36" uniqueCount="33">
  <si>
    <t>Category</t>
  </si>
  <si>
    <t>LT</t>
  </si>
  <si>
    <t xml:space="preserve"> I: Domestic</t>
  </si>
  <si>
    <t>II: Commercial &amp; Others</t>
  </si>
  <si>
    <t xml:space="preserve"> III : Industrial</t>
  </si>
  <si>
    <t>IV: Institutional</t>
  </si>
  <si>
    <t>V(A) :  Agriculture</t>
  </si>
  <si>
    <t xml:space="preserve">V(B&amp;D): Non Agricultural </t>
  </si>
  <si>
    <t>LT Total</t>
  </si>
  <si>
    <t xml:space="preserve">HT </t>
  </si>
  <si>
    <t xml:space="preserve"> I:Townships &amp; Colonies</t>
  </si>
  <si>
    <t>II Commercial &amp; Others</t>
  </si>
  <si>
    <t>III Industrial</t>
  </si>
  <si>
    <t>IV Institutional</t>
  </si>
  <si>
    <t xml:space="preserve">V Agriculture and Related </t>
  </si>
  <si>
    <t>HT Total</t>
  </si>
  <si>
    <t>TOTAL (LT+HT)</t>
  </si>
  <si>
    <t>Category wise sales actuals (MU)  for the month of April-2023</t>
  </si>
  <si>
    <t>Approved</t>
  </si>
  <si>
    <t>Actual</t>
  </si>
  <si>
    <t>ANNEXURE-2</t>
  </si>
  <si>
    <t xml:space="preserve">Agricultural Sales Actuals (MU) -APEPDCL </t>
  </si>
  <si>
    <t xml:space="preserve"> Agriculture &amp; Related</t>
  </si>
  <si>
    <t>(A) : Agriculture</t>
  </si>
  <si>
    <t xml:space="preserve">(i) Corporate farmers </t>
  </si>
  <si>
    <t xml:space="preserve">(ii) Non-Corporate farmers </t>
  </si>
  <si>
    <t>(iii) Salt farming units upto 15 HP</t>
  </si>
  <si>
    <t>(iv) Sugarcane crushing</t>
  </si>
  <si>
    <t>(v) Rural Horticulture Nurseries</t>
  </si>
  <si>
    <t>(vi) Floriculture in Green House</t>
  </si>
  <si>
    <t>Agl others</t>
  </si>
  <si>
    <t>(B) : Aquaculture and Animal Husbandry</t>
  </si>
  <si>
    <t>(D) : Agro Based Cottage Industries upto 10 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</si>
</sst>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0.000"/>
    <numFmt numFmtId="166" formatCode="_ &quot;\&quot;* #,##0_ ;_ &quot;\&quot;* \-#,##0_ ;_ &quot;\&quot;* &quot;-&quot;_ ;_ @_ "/>
    <numFmt numFmtId="167" formatCode="_ &quot;\&quot;* #,##0.00_ ;_ &quot;\&quot;* \-#,##0.00_ ;_ &quot;\&quot;* &quot;-&quot;??_ ;_ @_ "/>
    <numFmt numFmtId="168" formatCode="&quot;$&quot;#,##0.0000_);\(&quot;$&quot;#,##0.0000\)"/>
    <numFmt numFmtId="169" formatCode="&quot;\&quot;#,##0.00;[Red]\-&quot;\&quot;#,##0.00"/>
    <numFmt numFmtId="170" formatCode="#,##0.0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_-* #,##0.00_-;\-* #,##0.00_-;_-* &quot;-&quot;??_-;_-@_-"/>
    <numFmt numFmtId="177" formatCode="_-* #,##0_-;\-* #,##0_-;_-* &quot;-&quot;_-;_-@_-"/>
    <numFmt numFmtId="178" formatCode="&quot;$&quot;#,##0;\-&quot;$&quot;#,##0"/>
    <numFmt numFmtId="179" formatCode="_(&quot;$&quot;* #,##0.0000000_);_(&quot;$&quot;* \(#,##0.0000000\);_(&quot;$&quot;* &quot;-&quot;??_);_(@_)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0"/>
      <color indexed="8"/>
      <name val="MS Shell Dlg 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1">
    <xf numFmtId="0" fontId="0" fillId="0" borderId="0"/>
    <xf numFmtId="0" fontId="2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9" fontId="9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1" fillId="0" borderId="0">
      <alignment horizontal="center" wrapText="1"/>
      <protection locked="0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168" fontId="3" fillId="0" borderId="0" applyFill="0" applyBorder="0" applyAlignment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 applyNumberFormat="0" applyAlignment="0">
      <alignment horizontal="left"/>
    </xf>
    <xf numFmtId="0" fontId="14" fillId="0" borderId="0" applyNumberFormat="0" applyAlignment="0"/>
    <xf numFmtId="15" fontId="15" fillId="0" borderId="3"/>
    <xf numFmtId="0" fontId="16" fillId="0" borderId="0" applyNumberFormat="0" applyAlignment="0">
      <alignment horizontal="left"/>
    </xf>
    <xf numFmtId="170" fontId="4" fillId="0" borderId="4">
      <alignment horizontal="right"/>
    </xf>
    <xf numFmtId="38" fontId="7" fillId="2" borderId="0" applyNumberFormat="0" applyBorder="0" applyAlignment="0" applyProtection="0"/>
    <xf numFmtId="0" fontId="5" fillId="0" borderId="5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7" fillId="3" borderId="1" applyNumberFormat="0" applyBorder="0" applyAlignment="0" applyProtection="0"/>
    <xf numFmtId="171" fontId="18" fillId="4" borderId="0"/>
    <xf numFmtId="171" fontId="19" fillId="5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0" fillId="0" borderId="0"/>
    <xf numFmtId="165" fontId="3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4" fontId="11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 applyFont="0"/>
    <xf numFmtId="178" fontId="22" fillId="0" borderId="0"/>
    <xf numFmtId="0" fontId="23" fillId="0" borderId="0" applyNumberFormat="0" applyFont="0" applyFill="0" applyBorder="0" applyAlignment="0" applyProtection="0">
      <alignment horizontal="left"/>
    </xf>
    <xf numFmtId="179" fontId="3" fillId="0" borderId="0" applyNumberFormat="0" applyFill="0" applyBorder="0" applyAlignment="0" applyProtection="0">
      <alignment horizontal="left"/>
    </xf>
    <xf numFmtId="0" fontId="24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40" fontId="25" fillId="0" borderId="0" applyBorder="0">
      <alignment horizontal="right"/>
    </xf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26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164" fontId="2" fillId="0" borderId="1" xfId="0" applyNumberFormat="1" applyFon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2" fontId="28" fillId="0" borderId="1" xfId="84" applyNumberFormat="1" applyFont="1" applyBorder="1" applyAlignment="1">
      <alignment horizontal="center" vertical="center" wrapText="1"/>
    </xf>
    <xf numFmtId="0" fontId="0" fillId="0" borderId="1" xfId="0" applyBorder="1"/>
    <xf numFmtId="2" fontId="27" fillId="0" borderId="1" xfId="97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8" fillId="0" borderId="1" xfId="97" applyNumberFormat="1" applyFont="1" applyFill="1" applyBorder="1" applyAlignment="1">
      <alignment horizontal="center" vertical="center" wrapText="1"/>
    </xf>
    <xf numFmtId="2" fontId="28" fillId="0" borderId="1" xfId="96" applyNumberFormat="1" applyFont="1" applyBorder="1" applyAlignment="1">
      <alignment horizontal="center" vertical="center" wrapText="1"/>
    </xf>
    <xf numFmtId="2" fontId="3" fillId="0" borderId="1" xfId="99" applyNumberFormat="1" applyFill="1" applyBorder="1" applyAlignment="1">
      <alignment horizontal="center" vertical="center" wrapText="1"/>
    </xf>
    <xf numFmtId="2" fontId="0" fillId="0" borderId="0" xfId="0" applyNumberFormat="1"/>
    <xf numFmtId="164" fontId="2" fillId="0" borderId="1" xfId="0" applyNumberFormat="1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2" fillId="0" borderId="0" xfId="0" applyFont="1"/>
    <xf numFmtId="164" fontId="31" fillId="0" borderId="1" xfId="100" applyNumberFormat="1" applyFont="1" applyFill="1" applyBorder="1" applyAlignment="1">
      <alignment horizontal="left" vertical="center" wrapText="1"/>
    </xf>
    <xf numFmtId="164" fontId="31" fillId="0" borderId="1" xfId="100" applyNumberFormat="1" applyFont="1" applyFill="1" applyBorder="1" applyAlignment="1">
      <alignment vertical="center" wrapText="1"/>
    </xf>
    <xf numFmtId="164" fontId="32" fillId="0" borderId="1" xfId="100" applyNumberFormat="1" applyFont="1" applyFill="1" applyBorder="1" applyAlignment="1">
      <alignment horizontal="left" vertical="center" wrapText="1"/>
    </xf>
    <xf numFmtId="164" fontId="33" fillId="0" borderId="1" xfId="0" applyNumberFormat="1" applyFont="1" applyFill="1" applyBorder="1" applyAlignment="1">
      <alignment vertical="center"/>
    </xf>
    <xf numFmtId="164" fontId="34" fillId="0" borderId="1" xfId="10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164" fontId="32" fillId="0" borderId="1" xfId="100" applyNumberFormat="1" applyFont="1" applyFill="1" applyBorder="1" applyAlignment="1">
      <alignment vertical="center" wrapText="1"/>
    </xf>
  </cellXfs>
  <cellStyles count="101">
    <cellStyle name="75" xfId="8"/>
    <cellStyle name="ÅëÈ­ [0]_±âÅ¸" xfId="9"/>
    <cellStyle name="ÅëÈ­_±âÅ¸" xfId="10"/>
    <cellStyle name="args.style" xfId="11"/>
    <cellStyle name="ÄÞ¸¶ [0]_±âÅ¸" xfId="12"/>
    <cellStyle name="ÄÞ¸¶_±âÅ¸" xfId="13"/>
    <cellStyle name="Ç¥ÁØ_¿¬°£´©°è¿¹»ó" xfId="14"/>
    <cellStyle name="Calc Currency (0)" xfId="15"/>
    <cellStyle name="Comma" xfId="100" builtinId="3"/>
    <cellStyle name="Comma  - Style1" xfId="16"/>
    <cellStyle name="Comma  - Style2" xfId="17"/>
    <cellStyle name="Comma  - Style3" xfId="18"/>
    <cellStyle name="Comma  - Style4" xfId="19"/>
    <cellStyle name="Comma  - Style5" xfId="20"/>
    <cellStyle name="Comma  - Style6" xfId="21"/>
    <cellStyle name="Comma  - Style7" xfId="22"/>
    <cellStyle name="Comma  - Style8" xfId="23"/>
    <cellStyle name="Comma 10 2 2" xfId="2"/>
    <cellStyle name="Comma 2" xfId="24"/>
    <cellStyle name="Comma 2 2" xfId="3"/>
    <cellStyle name="Comma 3" xfId="25"/>
    <cellStyle name="Comma 4" xfId="26"/>
    <cellStyle name="Comma 5" xfId="27"/>
    <cellStyle name="Comma 6" xfId="28"/>
    <cellStyle name="Comma 7" xfId="29"/>
    <cellStyle name="Copied" xfId="30"/>
    <cellStyle name="COST1" xfId="31"/>
    <cellStyle name="date" xfId="32"/>
    <cellStyle name="Entered" xfId="33"/>
    <cellStyle name="Formula" xfId="34"/>
    <cellStyle name="Grey" xfId="35"/>
    <cellStyle name="Header1" xfId="36"/>
    <cellStyle name="Header2" xfId="37"/>
    <cellStyle name="Hypertextový odkaz" xfId="38"/>
    <cellStyle name="Input [yellow]" xfId="39"/>
    <cellStyle name="Input Cells" xfId="40"/>
    <cellStyle name="Linked Cells" xfId="41"/>
    <cellStyle name="Milliers [0]_!!!GO" xfId="42"/>
    <cellStyle name="Milliers_!!!GO" xfId="43"/>
    <cellStyle name="Monétaire [0]_!!!GO" xfId="44"/>
    <cellStyle name="Monétaire_!!!GO" xfId="45"/>
    <cellStyle name="no dec" xfId="46"/>
    <cellStyle name="Normal" xfId="0" builtinId="0"/>
    <cellStyle name="Normal - Style1" xfId="47"/>
    <cellStyle name="Normal 10" xfId="4"/>
    <cellStyle name="Normal 10 10" xfId="95"/>
    <cellStyle name="Normal 10 11" xfId="92"/>
    <cellStyle name="Normal 10 2" xfId="48"/>
    <cellStyle name="Normal 10 3" xfId="80"/>
    <cellStyle name="Normal 10 4" xfId="79"/>
    <cellStyle name="Normal 10 5" xfId="81"/>
    <cellStyle name="Normal 10 6" xfId="91"/>
    <cellStyle name="Normal 10 7" xfId="88"/>
    <cellStyle name="Normal 10 8" xfId="90"/>
    <cellStyle name="Normal 10 9" xfId="87"/>
    <cellStyle name="Normal 100" xfId="5"/>
    <cellStyle name="Normal 101" xfId="49"/>
    <cellStyle name="Normal 11" xfId="99"/>
    <cellStyle name="Normal 12" xfId="84"/>
    <cellStyle name="Normal 2" xfId="6"/>
    <cellStyle name="Normal 2 2" xfId="50"/>
    <cellStyle name="Normal 2 3" xfId="51"/>
    <cellStyle name="Normal 2_Book1" xfId="52"/>
    <cellStyle name="Normal 3" xfId="7"/>
    <cellStyle name="Normal 3 2" xfId="53"/>
    <cellStyle name="Normal 3_Book1" xfId="54"/>
    <cellStyle name="Normal 4" xfId="1"/>
    <cellStyle name="Normal 4 10" xfId="98"/>
    <cellStyle name="Normal 4 11" xfId="89"/>
    <cellStyle name="Normal 4 2" xfId="55"/>
    <cellStyle name="Normal 4 3" xfId="82"/>
    <cellStyle name="Normal 4 4" xfId="78"/>
    <cellStyle name="Normal 4 5" xfId="83"/>
    <cellStyle name="Normal 4 6" xfId="94"/>
    <cellStyle name="Normal 4 7" xfId="86"/>
    <cellStyle name="Normal 4 8" xfId="93"/>
    <cellStyle name="Normal 4 9" xfId="85"/>
    <cellStyle name="Normal 5" xfId="56"/>
    <cellStyle name="Normal 5 2" xfId="57"/>
    <cellStyle name="Normal 6" xfId="58"/>
    <cellStyle name="Normal 64 2" xfId="59"/>
    <cellStyle name="Normal 64 3" xfId="60"/>
    <cellStyle name="Normal 7" xfId="61"/>
    <cellStyle name="Normal 8" xfId="96"/>
    <cellStyle name="Normal 9" xfId="97"/>
    <cellStyle name="Œ…‹æØ‚è [0.00]_Region Orders (2)" xfId="62"/>
    <cellStyle name="Œ…‹æØ‚è_Region Orders (2)" xfId="63"/>
    <cellStyle name="per.style" xfId="64"/>
    <cellStyle name="Percent [2]" xfId="65"/>
    <cellStyle name="Percent 2" xfId="66"/>
    <cellStyle name="Percent 3" xfId="67"/>
    <cellStyle name="Percent 4" xfId="68"/>
    <cellStyle name="Popis" xfId="69"/>
    <cellStyle name="pricing" xfId="70"/>
    <cellStyle name="PSChar" xfId="71"/>
    <cellStyle name="RevList" xfId="72"/>
    <cellStyle name="Sledovaný hypertextový odkaz" xfId="73"/>
    <cellStyle name="Standard_BS14" xfId="74"/>
    <cellStyle name="Style 1" xfId="75"/>
    <cellStyle name="Style 2" xfId="76"/>
    <cellStyle name="Subtotal" xfId="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3"/>
  <sheetViews>
    <sheetView tabSelected="1" topLeftCell="A22" workbookViewId="0">
      <selection activeCell="D33" sqref="D33"/>
    </sheetView>
  </sheetViews>
  <sheetFormatPr defaultRowHeight="15"/>
  <cols>
    <col min="1" max="1" width="4.5703125" customWidth="1"/>
    <col min="2" max="2" width="28.7109375" customWidth="1"/>
    <col min="3" max="3" width="16.85546875" customWidth="1"/>
    <col min="4" max="4" width="18" customWidth="1"/>
  </cols>
  <sheetData>
    <row r="1" spans="2:8" ht="39" customHeight="1">
      <c r="B1" s="17" t="s">
        <v>20</v>
      </c>
      <c r="C1" s="17"/>
      <c r="D1" s="17"/>
    </row>
    <row r="2" spans="2:8" ht="24.75" customHeight="1">
      <c r="B2" s="18" t="s">
        <v>17</v>
      </c>
      <c r="C2" s="18"/>
      <c r="D2" s="18"/>
    </row>
    <row r="3" spans="2:8" ht="20.25" customHeight="1">
      <c r="B3" s="9" t="s">
        <v>0</v>
      </c>
      <c r="C3" s="15">
        <v>45017</v>
      </c>
      <c r="D3" s="16"/>
    </row>
    <row r="4" spans="2:8" ht="23.25" customHeight="1">
      <c r="B4" s="1" t="s">
        <v>1</v>
      </c>
      <c r="C4" s="14" t="s">
        <v>18</v>
      </c>
      <c r="D4" s="14" t="s">
        <v>19</v>
      </c>
    </row>
    <row r="5" spans="2:8" ht="20.25" customHeight="1">
      <c r="B5" s="2" t="s">
        <v>2</v>
      </c>
      <c r="C5" s="11">
        <v>610.44502601463773</v>
      </c>
      <c r="D5" s="11">
        <v>563.0373360000001</v>
      </c>
    </row>
    <row r="6" spans="2:8" ht="20.25" customHeight="1">
      <c r="B6" s="3" t="s">
        <v>3</v>
      </c>
      <c r="C6" s="11">
        <v>124.55124331501423</v>
      </c>
      <c r="D6" s="11">
        <v>113.28233100000001</v>
      </c>
    </row>
    <row r="7" spans="2:8" ht="20.25" customHeight="1">
      <c r="B7" s="4" t="s">
        <v>4</v>
      </c>
      <c r="C7" s="11">
        <v>44.484949284129186</v>
      </c>
      <c r="D7" s="11">
        <v>42.880523999999994</v>
      </c>
    </row>
    <row r="8" spans="2:8" ht="20.25" customHeight="1">
      <c r="B8" s="2" t="s">
        <v>5</v>
      </c>
      <c r="C8" s="11">
        <v>39.897381367450471</v>
      </c>
      <c r="D8" s="11">
        <v>41.264898000000002</v>
      </c>
    </row>
    <row r="9" spans="2:8" ht="20.25" customHeight="1">
      <c r="B9" s="2" t="s">
        <v>6</v>
      </c>
      <c r="C9" s="12">
        <v>209.96421534235301</v>
      </c>
      <c r="D9" s="12">
        <v>255.78942959313389</v>
      </c>
    </row>
    <row r="10" spans="2:8" ht="20.25" customHeight="1">
      <c r="B10" s="2" t="s">
        <v>7</v>
      </c>
      <c r="C10" s="10">
        <v>214.39718467641546</v>
      </c>
      <c r="D10" s="10">
        <v>187.36992799999999</v>
      </c>
    </row>
    <row r="11" spans="2:8" ht="20.25" customHeight="1">
      <c r="B11" s="5" t="s">
        <v>8</v>
      </c>
      <c r="C11" s="8">
        <f>SUM(C5:C10)</f>
        <v>1243.7400000000002</v>
      </c>
      <c r="D11" s="8">
        <f t="shared" ref="D11" si="0">SUM(D5:D10)</f>
        <v>1203.6244465931341</v>
      </c>
      <c r="F11" s="13"/>
      <c r="G11" s="13"/>
      <c r="H11" s="13"/>
    </row>
    <row r="12" spans="2:8" ht="20.25" customHeight="1">
      <c r="B12" s="1" t="s">
        <v>9</v>
      </c>
      <c r="C12" s="7"/>
      <c r="D12" s="7"/>
    </row>
    <row r="13" spans="2:8" ht="20.25" customHeight="1">
      <c r="B13" s="2" t="s">
        <v>10</v>
      </c>
      <c r="C13" s="6">
        <v>3.1437958243498207</v>
      </c>
      <c r="D13" s="6">
        <v>3.29888695517</v>
      </c>
    </row>
    <row r="14" spans="2:8" ht="20.25" customHeight="1">
      <c r="B14" s="3" t="s">
        <v>11</v>
      </c>
      <c r="C14" s="6">
        <v>82.469994260723581</v>
      </c>
      <c r="D14" s="6">
        <v>92.831818086799998</v>
      </c>
    </row>
    <row r="15" spans="2:8" ht="20.25" customHeight="1">
      <c r="B15" s="2" t="s">
        <v>12</v>
      </c>
      <c r="C15" s="6">
        <v>837.8079653226871</v>
      </c>
      <c r="D15" s="6">
        <v>927.70888804650997</v>
      </c>
    </row>
    <row r="16" spans="2:8" ht="20.25" customHeight="1">
      <c r="B16" s="2" t="s">
        <v>13</v>
      </c>
      <c r="C16" s="6">
        <v>90.257967322713966</v>
      </c>
      <c r="D16" s="6">
        <v>90.481420729999996</v>
      </c>
    </row>
    <row r="17" spans="2:6" ht="20.25" customHeight="1">
      <c r="B17" s="3" t="s">
        <v>14</v>
      </c>
      <c r="C17" s="6">
        <v>4.1613272497835698</v>
      </c>
      <c r="D17" s="6">
        <v>3.6657480200000001</v>
      </c>
    </row>
    <row r="18" spans="2:6" ht="20.25" customHeight="1">
      <c r="B18" s="5" t="s">
        <v>15</v>
      </c>
      <c r="C18" s="8">
        <f>SUM(C13:C17)</f>
        <v>1017.841049980258</v>
      </c>
      <c r="D18" s="8">
        <f t="shared" ref="D18" si="1">SUM(D13:D17)</f>
        <v>1117.9867618384799</v>
      </c>
    </row>
    <row r="19" spans="2:6" ht="20.25" customHeight="1">
      <c r="B19" s="5" t="s">
        <v>16</v>
      </c>
      <c r="C19" s="8">
        <f>C11+C18</f>
        <v>2261.5810499802583</v>
      </c>
      <c r="D19" s="8">
        <f t="shared" ref="D19" si="2">D11+D18</f>
        <v>2321.6112084316137</v>
      </c>
      <c r="E19" s="13"/>
      <c r="F19" s="13"/>
    </row>
    <row r="21" spans="2:6">
      <c r="B21" s="19" t="s">
        <v>21</v>
      </c>
    </row>
    <row r="22" spans="2:6">
      <c r="B22" s="20" t="s">
        <v>0</v>
      </c>
      <c r="C22" s="20" t="s">
        <v>18</v>
      </c>
      <c r="D22" s="20" t="s">
        <v>19</v>
      </c>
    </row>
    <row r="23" spans="2:6">
      <c r="B23" s="20" t="s">
        <v>22</v>
      </c>
      <c r="C23" s="21">
        <f t="shared" ref="C23:D23" si="3">C24+C31</f>
        <v>424.36140001876845</v>
      </c>
      <c r="D23" s="21">
        <f t="shared" si="3"/>
        <v>443.1593575931339</v>
      </c>
    </row>
    <row r="24" spans="2:6">
      <c r="B24" s="21" t="s">
        <v>23</v>
      </c>
      <c r="C24" s="21">
        <f>SUM(C25:C30)</f>
        <v>209.96421534235301</v>
      </c>
      <c r="D24" s="21">
        <f>SUM(D25:D30)</f>
        <v>255.78942959313395</v>
      </c>
    </row>
    <row r="25" spans="2:6">
      <c r="B25" s="22" t="s">
        <v>24</v>
      </c>
      <c r="C25" s="23">
        <v>1.0652617500000001</v>
      </c>
      <c r="D25" s="23">
        <v>0.68792399999999998</v>
      </c>
    </row>
    <row r="26" spans="2:6">
      <c r="B26" s="24" t="s">
        <v>25</v>
      </c>
      <c r="C26" s="23">
        <v>207.63489324235303</v>
      </c>
      <c r="D26" s="23">
        <v>253.79243159313393</v>
      </c>
    </row>
    <row r="27" spans="2:6" ht="30">
      <c r="B27" s="22" t="s">
        <v>26</v>
      </c>
      <c r="C27" s="23">
        <v>7.5293399999999996E-2</v>
      </c>
      <c r="D27" s="23">
        <v>5.7605999999999997E-2</v>
      </c>
    </row>
    <row r="28" spans="2:6">
      <c r="B28" s="22" t="s">
        <v>27</v>
      </c>
      <c r="C28" s="23">
        <v>1.7027850000000001E-2</v>
      </c>
      <c r="D28" s="23">
        <v>1.6025999999999999E-2</v>
      </c>
    </row>
    <row r="29" spans="2:6" ht="30">
      <c r="B29" s="22" t="s">
        <v>28</v>
      </c>
      <c r="C29" s="23">
        <v>1.1645550000000002</v>
      </c>
      <c r="D29" s="23">
        <v>1.228308</v>
      </c>
    </row>
    <row r="30" spans="2:6">
      <c r="B30" s="25" t="s">
        <v>29</v>
      </c>
      <c r="C30" s="23">
        <v>7.1841000000000006E-3</v>
      </c>
      <c r="D30" s="23">
        <v>7.1339999999999997E-3</v>
      </c>
    </row>
    <row r="31" spans="2:6">
      <c r="B31" s="21" t="s">
        <v>30</v>
      </c>
      <c r="C31" s="21">
        <f>C32+C33</f>
        <v>214.39718467641543</v>
      </c>
      <c r="D31" s="21">
        <f>D32+D33</f>
        <v>187.36992799999999</v>
      </c>
    </row>
    <row r="32" spans="2:6" ht="30">
      <c r="B32" s="26" t="s">
        <v>31</v>
      </c>
      <c r="C32" s="23">
        <v>214.36091303854244</v>
      </c>
      <c r="D32" s="23">
        <v>187.344482</v>
      </c>
    </row>
    <row r="33" spans="2:4" ht="30">
      <c r="B33" s="26" t="s">
        <v>32</v>
      </c>
      <c r="C33" s="23">
        <v>3.6271637873012616E-2</v>
      </c>
      <c r="D33" s="23">
        <v>2.5445999999999996E-2</v>
      </c>
    </row>
  </sheetData>
  <mergeCells count="3">
    <mergeCell ref="C3:D3"/>
    <mergeCell ref="B1:D1"/>
    <mergeCell ref="B2:D2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Cat Sales April</vt:lpstr>
      <vt:lpstr>'Cat Sales April'!Print_Area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sivajyothi.suvvari</dc:creator>
  <cp:lastModifiedBy>LENOVO</cp:lastModifiedBy>
  <cp:lastPrinted>2024-11-01T07:02:42Z</cp:lastPrinted>
  <dcterms:created xsi:type="dcterms:W3CDTF">2022-06-17T11:56:46Z</dcterms:created>
  <dcterms:modified xsi:type="dcterms:W3CDTF">2024-11-01T07:02:49Z</dcterms:modified>
</cp:coreProperties>
</file>